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OUTAGE!$A$4:$L$64</definedName>
    <definedName name="A">[1]Sheet1!$A$3:$A$13</definedName>
    <definedName name="BREAKDOWN">Sheet1!$A$3:$A$13</definedName>
    <definedName name="_xlnm.Print_Area" localSheetId="1">OUTAGE!$A$1:$L$64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40" i="3"/>
  <c r="F36"/>
  <c r="F35"/>
  <c r="F26"/>
  <c r="F64"/>
  <c r="F25"/>
  <c r="F24"/>
  <c r="F16"/>
  <c r="F63"/>
  <c r="F50"/>
  <c r="F62"/>
  <c r="F11"/>
  <c r="F61"/>
  <c r="F23"/>
  <c r="F22"/>
  <c r="F10"/>
  <c r="F60"/>
  <c r="F15"/>
  <c r="F59"/>
  <c r="F14"/>
  <c r="F49"/>
  <c r="F58"/>
  <c r="F34"/>
  <c r="F33"/>
  <c r="F21"/>
  <c r="F37"/>
  <c r="F20"/>
  <c r="F52"/>
  <c r="F5"/>
  <c r="F9"/>
  <c r="F6"/>
  <c r="F57"/>
  <c r="F54"/>
  <c r="F56"/>
  <c r="F48"/>
  <c r="F47"/>
  <c r="F46"/>
  <c r="F45"/>
  <c r="F44"/>
  <c r="F41"/>
  <c r="F13"/>
  <c r="F32"/>
  <c r="F53"/>
  <c r="F51"/>
  <c r="F31"/>
  <c r="F8"/>
  <c r="F7"/>
  <c r="F12"/>
  <c r="F28"/>
  <c r="F29"/>
  <c r="F18"/>
  <c r="F17"/>
  <c r="F43"/>
  <c r="F55"/>
  <c r="F42"/>
  <c r="F19"/>
  <c r="F38"/>
  <c r="F39"/>
  <c r="F30"/>
  <c r="F27"/>
</calcChain>
</file>

<file path=xl/sharedStrings.xml><?xml version="1.0" encoding="utf-8"?>
<sst xmlns="http://schemas.openxmlformats.org/spreadsheetml/2006/main" count="414" uniqueCount="176">
  <si>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</si>
  <si>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</si>
  <si>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</si>
  <si>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</si>
  <si>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</si>
  <si>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</si>
  <si>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</si>
  <si>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</si>
  <si>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</si>
  <si>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</si>
  <si>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</si>
  <si>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</si>
  <si>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</si>
  <si>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</si>
  <si>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</si>
  <si>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</si>
  <si>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</si>
  <si>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</si>
  <si>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</si>
  <si>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</si>
  <si>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</si>
  <si>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</si>
  <si>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</si>
  <si>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</si>
  <si>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</si>
  <si>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</si>
  <si>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TO ATTEND FAULT IN THE LINE</t>
  </si>
  <si>
    <t>NNG</t>
  </si>
  <si>
    <t>LNR</t>
  </si>
  <si>
    <t>YVR</t>
  </si>
  <si>
    <t>KRN</t>
  </si>
  <si>
    <t>TRIPPING</t>
  </si>
  <si>
    <t>16.04.2018</t>
  </si>
  <si>
    <t>OUTAGE REPORT FOR:06:00HRS. OF 16.04.2018 TO 06:00 HRS OF 17.04.2018</t>
  </si>
  <si>
    <t>PNR</t>
  </si>
  <si>
    <t>DRG</t>
  </si>
  <si>
    <t>SRD</t>
  </si>
  <si>
    <t>VSE</t>
  </si>
  <si>
    <t>PHG</t>
  </si>
  <si>
    <t>DGN</t>
  </si>
  <si>
    <t>JLM</t>
  </si>
  <si>
    <t>CCK</t>
  </si>
  <si>
    <t>MVR</t>
  </si>
  <si>
    <t>17.04.2018</t>
  </si>
  <si>
    <t>TRANSFORMER REPLACEMENT</t>
  </si>
  <si>
    <t>FIRE IN LTAB</t>
  </si>
  <si>
    <t>REPLACEMENT OF PIERCING CONNECTOR</t>
  </si>
  <si>
    <t>LAYING OF NEW LTAB</t>
  </si>
  <si>
    <t>PROJECT WORK</t>
  </si>
  <si>
    <t>TO CONNECT NEW CABLE</t>
  </si>
  <si>
    <t>CABLE FAULTY AREA BACKFEEDED</t>
  </si>
  <si>
    <t>HVDS LEAD FAULTY SAME REPAIRED</t>
  </si>
  <si>
    <t>TRANSFORMER FUSE BLOWN SAME REPLACED</t>
  </si>
  <si>
    <t>EXTERNAL ELEMENT FOUND ON LINE SAME REMOVED</t>
  </si>
  <si>
    <t>LTAB REPAIRED</t>
  </si>
  <si>
    <t>STAY WIRE BROKEN SAME REPAIRED</t>
  </si>
  <si>
    <t>LT SOCKET BURNT SAME REPLACED</t>
  </si>
  <si>
    <t>PIERCING CONNECTOR REPLACED</t>
  </si>
  <si>
    <t>NEW LTAB CIRCUIT LAID</t>
  </si>
  <si>
    <t>SHIFTING OF CABLE</t>
  </si>
  <si>
    <t>CABLE SHIFTED ON POLE</t>
  </si>
  <si>
    <t>LT SOCKET BURNT</t>
  </si>
  <si>
    <t>LT SOCKET REPLACED</t>
  </si>
  <si>
    <t>DP FUSE BLOWN SAME REPLACED</t>
  </si>
  <si>
    <t>ILLEGAL TAPPING REMOVED</t>
  </si>
  <si>
    <t xml:space="preserve">FOR REMOVING ILLEGAL TAPPING </t>
  </si>
  <si>
    <t xml:space="preserve"> LT ACB REPLACED </t>
  </si>
  <si>
    <t>LT JUMPER FOUND LOOSE SAME ATTENDED</t>
  </si>
  <si>
    <t>JUMPER FOUND LOOSE SAME ATTENDED</t>
  </si>
  <si>
    <t>NEW ACB INSTALLED</t>
  </si>
  <si>
    <t>TREE BRANCHE'S TOUCHING THE LINE</t>
  </si>
  <si>
    <t>TREE TRIMMING CARRIED OUT</t>
  </si>
  <si>
    <t>PRC BURNT SAME REPLACED</t>
  </si>
  <si>
    <t>HVDS TRANSFORMER REPLACEMENT</t>
  </si>
  <si>
    <t>HVDS TRANSFORMER REPLACED</t>
  </si>
  <si>
    <t>LT CONDUCTOR SANPPED SAME ATTENDED</t>
  </si>
  <si>
    <t>NEW LT CABLE CONNECTED</t>
  </si>
  <si>
    <t>DISTRIBUTION BOX FAULTY</t>
  </si>
  <si>
    <t>DISTRIBUTION BOX REPLACED</t>
  </si>
  <si>
    <t>SERVICE LINE DAMAGED DUE TO FIRE ON POLE</t>
  </si>
  <si>
    <t>SERVICE LINE REPAIRED</t>
  </si>
  <si>
    <t>NETWORK UPGRADATION WORK</t>
  </si>
  <si>
    <t>630KVA TRANSFORMER REPLACED BY 990KVA TRANSFORMER</t>
  </si>
  <si>
    <t>BUS BAR COUPLING REPLACED</t>
  </si>
  <si>
    <t>FOR REPLACING DAMAGED BUS BAR COUPLING</t>
  </si>
  <si>
    <t>BUS BAR COUPLING DAMAGED SAME REPLACED</t>
  </si>
  <si>
    <t>HVDS CABLE FAULTY</t>
  </si>
  <si>
    <t>HVDS CABLE REPAIRED</t>
  </si>
  <si>
    <t>HVDS CABLE FAULTY SAME REPAIRED</t>
  </si>
  <si>
    <t>DISTRIBUTION BOX BURNT SAME REPLACED</t>
  </si>
  <si>
    <t>FAULT IN RMU SAME ATTENDED</t>
  </si>
  <si>
    <t>RMU FAULTY SAME ATTENDED</t>
  </si>
  <si>
    <t>FOR REPLACING FAULTY RMU</t>
  </si>
  <si>
    <t>RMU REPLACED</t>
  </si>
  <si>
    <t>FOR REPLACING FAULTY HT PANEL</t>
  </si>
  <si>
    <t>NEW CABLE CONNECTED</t>
  </si>
  <si>
    <t>NEW ARMOURED CABLE CONNECTED</t>
  </si>
  <si>
    <t>LT PANEL FAULTY AT RMU SAME REPAIRED</t>
  </si>
  <si>
    <t>FOR REPLACING DAMAGED LTAB CIRCUIT</t>
  </si>
  <si>
    <t>DAMAGED LTAB CIRCUIT REPLACED</t>
  </si>
  <si>
    <t>FOR REPLACING DAMAGED LT LEAD</t>
  </si>
  <si>
    <t>DAMAGED LT LEAD REPLACED</t>
  </si>
  <si>
    <t>TO REPLACE THE DAMAGED POLE</t>
  </si>
  <si>
    <t>DAMAGED POLE REPLACED</t>
  </si>
  <si>
    <t>HVDS LEAD BURNT</t>
  </si>
  <si>
    <t>HVDS LEAD REPLACED</t>
  </si>
  <si>
    <t>HVDS LEAD BURNT SAME REPLACED</t>
  </si>
  <si>
    <t>CABLE END BOX DAMAGED</t>
  </si>
  <si>
    <t>CABLE END BOX REPLACED</t>
  </si>
  <si>
    <t>CABLE END BOX DAMAGED SAME REPLACED</t>
  </si>
  <si>
    <t>EASTER OIL TRANSFORMER INSTALLED</t>
  </si>
  <si>
    <t xml:space="preserve">LT POLE DAMAGED </t>
  </si>
  <si>
    <t>LT POLE REPLACED</t>
  </si>
  <si>
    <t>LT POLE DAMAGED SAME REPLACED</t>
  </si>
  <si>
    <t>POLE DAMAGED BY UNKNOWN VEHICLE</t>
  </si>
  <si>
    <t>RAM MOHALLA JOHRIPUR</t>
  </si>
  <si>
    <t>CHUNA BHATTI MANDOLI</t>
  </si>
  <si>
    <t>EAST GOKULPUR</t>
  </si>
  <si>
    <t>C-12 YAMUNA VIHAR</t>
  </si>
  <si>
    <t>THAN SINGH NAGAR-ANAND PARBAT</t>
  </si>
  <si>
    <t>DISTRICT CENTER GURU ANGAD NAGAR</t>
  </si>
  <si>
    <t>DDA PUMP HOUSE LNR</t>
  </si>
  <si>
    <t>BANK ENCLAVE-LAKSHMI NAGAR</t>
  </si>
  <si>
    <t>BLOCK H-WEST PATEL NAGAR</t>
  </si>
  <si>
    <t>BRIJPURI ROAD</t>
  </si>
  <si>
    <t>GANESH NAGAR COMPLEX</t>
  </si>
  <si>
    <t>RAGHUBAR PURA GALI NO-6</t>
  </si>
  <si>
    <t>KATRA BANWARI LAL DRG</t>
  </si>
  <si>
    <t>HINDI PARK DRG</t>
  </si>
  <si>
    <t>KIKARWALAN VILLAGE SRD</t>
  </si>
  <si>
    <t>KONDALI GHRAULI</t>
  </si>
  <si>
    <t>VIJAY LAXMI APPARTMENT-MOTHER DAIRY</t>
  </si>
  <si>
    <t>BLOCK 10-RAM NAGAR</t>
  </si>
  <si>
    <t>BLOCK A-AMAR NAGAR</t>
  </si>
  <si>
    <t>BLOCK E-WEST PATEL NAGAR</t>
  </si>
  <si>
    <t>BLOCK 11-WEST PATEL NAGAR</t>
  </si>
  <si>
    <t>BLOCK 38-WEST PATEL NAGAR</t>
  </si>
  <si>
    <t>BLOCK 6-WEST PATEL NAGAR</t>
  </si>
  <si>
    <t>PREM NAGAR-BALJIT NAGAR</t>
  </si>
  <si>
    <t xml:space="preserve">B-BLOCK SEELAMPUR </t>
  </si>
  <si>
    <t>B-BLOCK NEW ASHOK NAGAR</t>
  </si>
  <si>
    <t>JANTA COLONY GALI NO-7</t>
  </si>
  <si>
    <t>PLOT NO-30 JHILAN DGN</t>
  </si>
  <si>
    <t>RAM VIHAR-ANAND VIHAR</t>
  </si>
  <si>
    <t>KATRA BARIYAN CCK</t>
  </si>
  <si>
    <t>BLOCK 20-OLD RAJENDRA NAGAR</t>
  </si>
  <si>
    <t>C-BLOCK 3 PUSTA SONIA VIHAR</t>
  </si>
  <si>
    <t>18 BLOCK TRILOKPURI</t>
  </si>
  <si>
    <t>BLOCK A-SADAT PUR</t>
  </si>
  <si>
    <t>BLOCK D-PREET VIHAR</t>
  </si>
  <si>
    <t>BLOCK B-SWASTHYA VIHAR</t>
  </si>
  <si>
    <t>B-BLOCK BHAJANPURA</t>
  </si>
  <si>
    <t>S-BLOCK WEST PATEL NAGAR</t>
  </si>
  <si>
    <t>GANDHI NAGAR-KAILASH NAGAR</t>
  </si>
  <si>
    <t>MAUJPUR VILLAGE</t>
  </si>
  <si>
    <t>BLOCK D-BALDEV PARK EAST</t>
  </si>
  <si>
    <t>E-BLOCK SEELAMPUR</t>
  </si>
  <si>
    <t>TEL MILL JHILMILL</t>
  </si>
  <si>
    <t xml:space="preserve">E-BLOCK BHAGIRATHI VIHAR </t>
  </si>
  <si>
    <t>NOOR-E-ELAHI YVR</t>
  </si>
  <si>
    <t>JAGRITI ENCLAVE-ANAND VIHAR</t>
  </si>
  <si>
    <t>BLOCK C-7 YAMUNA VIHAR</t>
  </si>
  <si>
    <t>JAFFRABAD-MAUJ PUR</t>
  </si>
  <si>
    <t>MAHILA COLONY-SEELAMPUR</t>
  </si>
  <si>
    <t>BLOCK C-SHRI RAM COLONY</t>
  </si>
  <si>
    <t>E-2 PUSHTA 5 SONIA VIHAR</t>
  </si>
  <si>
    <t>B-BLOCK MAUJPUR</t>
  </si>
  <si>
    <t>BLOCK E-INDIRA VIHAR</t>
  </si>
  <si>
    <t>BLOCK B &amp; C-PANDAV NAGAR</t>
  </si>
  <si>
    <t>D-PARK PANDAV NAGAR</t>
  </si>
  <si>
    <t>BABARPUR WEST-BABAR PUR NNG</t>
  </si>
  <si>
    <t>C-BLOCK PREM VIHAR KWR</t>
  </si>
  <si>
    <t xml:space="preserve">H-BLOCK SHAKKARPUR </t>
  </si>
  <si>
    <t>SHIV VIHAR PHASE-1</t>
  </si>
  <si>
    <t>TANK ROAD MARKET PATEL NAGAR</t>
  </si>
  <si>
    <t>POLE DAMAGED BY UNKNOWN VEHICLE SAME REPLACED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</si>
</sst>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tabSelected="1" zoomScale="70" zoomScaleNormal="70" zoomScaleSheetLayoutView="70" workbookViewId="0">
      <selection activeCell="L26" sqref="L26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5" customHeight="1">
      <c r="A5" s="5">
        <v>1</v>
      </c>
      <c r="B5" s="6" t="s">
        <v>32</v>
      </c>
      <c r="C5" s="7" t="s">
        <v>41</v>
      </c>
      <c r="D5" s="8">
        <v>43206.511157407411</v>
      </c>
      <c r="E5" s="8">
        <v>43206.575648148151</v>
      </c>
      <c r="F5" s="6">
        <f t="shared" ref="F5:F36" si="0">E5-D5</f>
        <v>6.4490740740438923E-2</v>
      </c>
      <c r="G5" s="9" t="s">
        <v>16</v>
      </c>
      <c r="H5" s="9" t="s">
        <v>26</v>
      </c>
      <c r="I5" s="9" t="s">
        <v>53</v>
      </c>
      <c r="J5" s="9" t="s">
        <v>144</v>
      </c>
      <c r="K5" s="4">
        <v>420</v>
      </c>
      <c r="L5" s="9"/>
    </row>
    <row r="6" spans="1:12" ht="45" customHeight="1">
      <c r="A6" s="5">
        <v>2</v>
      </c>
      <c r="B6" s="6" t="s">
        <v>32</v>
      </c>
      <c r="C6" s="7" t="s">
        <v>39</v>
      </c>
      <c r="D6" s="8">
        <v>43206.506249999999</v>
      </c>
      <c r="E6" s="8">
        <v>43206.606944444444</v>
      </c>
      <c r="F6" s="6">
        <f t="shared" si="0"/>
        <v>0.10069444444525288</v>
      </c>
      <c r="G6" s="9" t="s">
        <v>13</v>
      </c>
      <c r="H6" s="9" t="s">
        <v>26</v>
      </c>
      <c r="I6" s="9" t="s">
        <v>97</v>
      </c>
      <c r="J6" s="9" t="s">
        <v>142</v>
      </c>
      <c r="K6" s="4">
        <v>2082</v>
      </c>
      <c r="L6" s="9" t="s">
        <v>97</v>
      </c>
    </row>
    <row r="7" spans="1:12" ht="45" customHeight="1">
      <c r="A7" s="5">
        <v>3</v>
      </c>
      <c r="B7" s="6" t="s">
        <v>32</v>
      </c>
      <c r="C7" s="7" t="s">
        <v>35</v>
      </c>
      <c r="D7" s="8">
        <v>43206.470833333333</v>
      </c>
      <c r="E7" s="8">
        <v>43206.549733796295</v>
      </c>
      <c r="F7" s="6">
        <f t="shared" si="0"/>
        <v>7.890046296233777E-2</v>
      </c>
      <c r="G7" s="9" t="s">
        <v>16</v>
      </c>
      <c r="H7" s="9" t="s">
        <v>47</v>
      </c>
      <c r="I7" s="9" t="s">
        <v>58</v>
      </c>
      <c r="J7" s="9" t="s">
        <v>127</v>
      </c>
      <c r="K7" s="4">
        <v>103</v>
      </c>
      <c r="L7" s="9"/>
    </row>
    <row r="8" spans="1:12" ht="45" customHeight="1">
      <c r="A8" s="5">
        <v>4</v>
      </c>
      <c r="B8" s="6" t="s">
        <v>32</v>
      </c>
      <c r="C8" s="7" t="s">
        <v>35</v>
      </c>
      <c r="D8" s="8">
        <v>43206.474305555559</v>
      </c>
      <c r="E8" s="8">
        <v>43206.544004629628</v>
      </c>
      <c r="F8" s="6">
        <f t="shared" si="0"/>
        <v>6.9699074068921618E-2</v>
      </c>
      <c r="G8" s="9" t="s">
        <v>16</v>
      </c>
      <c r="H8" s="9" t="s">
        <v>59</v>
      </c>
      <c r="I8" s="9" t="s">
        <v>60</v>
      </c>
      <c r="J8" s="9" t="s">
        <v>128</v>
      </c>
      <c r="K8" s="4">
        <v>400</v>
      </c>
      <c r="L8" s="9"/>
    </row>
    <row r="9" spans="1:12" ht="45" customHeight="1">
      <c r="A9" s="5">
        <v>5</v>
      </c>
      <c r="B9" s="6" t="s">
        <v>32</v>
      </c>
      <c r="C9" s="7" t="s">
        <v>40</v>
      </c>
      <c r="D9" s="8">
        <v>43206.507638888892</v>
      </c>
      <c r="E9" s="8">
        <v>43206.552812499998</v>
      </c>
      <c r="F9" s="6">
        <f t="shared" si="0"/>
        <v>4.517361110629281E-2</v>
      </c>
      <c r="G9" s="9" t="s">
        <v>17</v>
      </c>
      <c r="H9" s="9" t="s">
        <v>48</v>
      </c>
      <c r="I9" s="9" t="s">
        <v>66</v>
      </c>
      <c r="J9" s="9" t="s">
        <v>143</v>
      </c>
      <c r="K9" s="4">
        <v>40</v>
      </c>
      <c r="L9" s="9"/>
    </row>
    <row r="10" spans="1:12" ht="45" customHeight="1">
      <c r="A10" s="5">
        <v>6</v>
      </c>
      <c r="B10" s="6" t="s">
        <v>32</v>
      </c>
      <c r="C10" s="7" t="s">
        <v>40</v>
      </c>
      <c r="D10" s="8">
        <v>43206.584131944444</v>
      </c>
      <c r="E10" s="8">
        <v>43206.662499999999</v>
      </c>
      <c r="F10" s="6">
        <f t="shared" si="0"/>
        <v>7.8368055554165039E-2</v>
      </c>
      <c r="G10" s="9" t="s">
        <v>16</v>
      </c>
      <c r="H10" s="9" t="s">
        <v>26</v>
      </c>
      <c r="I10" s="9" t="s">
        <v>75</v>
      </c>
      <c r="J10" s="9" t="s">
        <v>157</v>
      </c>
      <c r="K10" s="4">
        <v>170</v>
      </c>
      <c r="L10" s="9"/>
    </row>
    <row r="11" spans="1:12" ht="45" customHeight="1">
      <c r="A11" s="5">
        <v>7</v>
      </c>
      <c r="B11" s="6" t="s">
        <v>32</v>
      </c>
      <c r="C11" s="7" t="s">
        <v>40</v>
      </c>
      <c r="D11" s="8">
        <v>43206.615972222222</v>
      </c>
      <c r="E11" s="8">
        <v>43206.676238425927</v>
      </c>
      <c r="F11" s="6">
        <f t="shared" si="0"/>
        <v>6.0266203705396038E-2</v>
      </c>
      <c r="G11" s="9" t="s">
        <v>17</v>
      </c>
      <c r="H11" s="9" t="s">
        <v>48</v>
      </c>
      <c r="I11" s="9" t="s">
        <v>76</v>
      </c>
      <c r="J11" s="9" t="s">
        <v>160</v>
      </c>
      <c r="K11" s="4">
        <v>350</v>
      </c>
      <c r="L11" s="9"/>
    </row>
    <row r="12" spans="1:12" ht="45" customHeight="1">
      <c r="A12" s="5">
        <v>8</v>
      </c>
      <c r="B12" s="6" t="s">
        <v>32</v>
      </c>
      <c r="C12" s="7" t="s">
        <v>30</v>
      </c>
      <c r="D12" s="8">
        <v>43206.470486111109</v>
      </c>
      <c r="E12" s="8">
        <v>43206.543055555558</v>
      </c>
      <c r="F12" s="6">
        <f t="shared" si="0"/>
        <v>7.2569444448163267E-2</v>
      </c>
      <c r="G12" s="9" t="s">
        <v>16</v>
      </c>
      <c r="H12" s="9" t="s">
        <v>46</v>
      </c>
      <c r="I12" s="9" t="s">
        <v>57</v>
      </c>
      <c r="J12" s="9" t="s">
        <v>126</v>
      </c>
      <c r="K12" s="4">
        <v>200</v>
      </c>
      <c r="L12" s="9"/>
    </row>
    <row r="13" spans="1:12" ht="45" customHeight="1">
      <c r="A13" s="5">
        <v>9</v>
      </c>
      <c r="B13" s="6" t="s">
        <v>32</v>
      </c>
      <c r="C13" s="7" t="s">
        <v>30</v>
      </c>
      <c r="D13" s="8">
        <v>43206.484027777777</v>
      </c>
      <c r="E13" s="8">
        <v>43206.6875</v>
      </c>
      <c r="F13" s="6">
        <f t="shared" si="0"/>
        <v>0.20347222222335404</v>
      </c>
      <c r="G13" s="9" t="s">
        <v>17</v>
      </c>
      <c r="H13" s="9" t="s">
        <v>48</v>
      </c>
      <c r="I13" s="9" t="s">
        <v>81</v>
      </c>
      <c r="J13" s="9" t="s">
        <v>132</v>
      </c>
      <c r="K13" s="4">
        <v>316</v>
      </c>
      <c r="L13" s="9" t="s">
        <v>81</v>
      </c>
    </row>
    <row r="14" spans="1:12" ht="45" customHeight="1">
      <c r="A14" s="5">
        <v>10</v>
      </c>
      <c r="B14" s="6" t="s">
        <v>32</v>
      </c>
      <c r="C14" s="7" t="s">
        <v>30</v>
      </c>
      <c r="D14" s="8">
        <v>43206.527777777781</v>
      </c>
      <c r="E14" s="8">
        <v>43206.743634259263</v>
      </c>
      <c r="F14" s="6">
        <f t="shared" si="0"/>
        <v>0.21585648148175096</v>
      </c>
      <c r="G14" s="9" t="s">
        <v>17</v>
      </c>
      <c r="H14" s="9" t="s">
        <v>48</v>
      </c>
      <c r="I14" s="9" t="s">
        <v>81</v>
      </c>
      <c r="J14" s="9" t="s">
        <v>153</v>
      </c>
      <c r="K14" s="4">
        <v>417</v>
      </c>
      <c r="L14" s="9" t="s">
        <v>81</v>
      </c>
    </row>
    <row r="15" spans="1:12" ht="45" customHeight="1">
      <c r="A15" s="5">
        <v>11</v>
      </c>
      <c r="B15" s="6" t="s">
        <v>32</v>
      </c>
      <c r="C15" s="7" t="s">
        <v>30</v>
      </c>
      <c r="D15" s="8">
        <v>43206.54791666667</v>
      </c>
      <c r="E15" s="8">
        <v>43206.69672453704</v>
      </c>
      <c r="F15" s="6">
        <f t="shared" si="0"/>
        <v>0.14880787036963739</v>
      </c>
      <c r="G15" s="9" t="s">
        <v>17</v>
      </c>
      <c r="H15" s="9" t="s">
        <v>102</v>
      </c>
      <c r="I15" s="9" t="s">
        <v>103</v>
      </c>
      <c r="J15" s="9" t="s">
        <v>155</v>
      </c>
      <c r="K15" s="4">
        <v>118</v>
      </c>
      <c r="L15" s="9" t="s">
        <v>102</v>
      </c>
    </row>
    <row r="16" spans="1:12" ht="45" customHeight="1">
      <c r="A16" s="5">
        <v>12</v>
      </c>
      <c r="B16" s="6" t="s">
        <v>32</v>
      </c>
      <c r="C16" s="7" t="s">
        <v>30</v>
      </c>
      <c r="D16" s="8">
        <v>43206.682858796295</v>
      </c>
      <c r="E16" s="8">
        <v>43206.744467592594</v>
      </c>
      <c r="F16" s="6">
        <f t="shared" si="0"/>
        <v>6.1608796298969537E-2</v>
      </c>
      <c r="G16" s="9" t="s">
        <v>16</v>
      </c>
      <c r="H16" s="9" t="s">
        <v>26</v>
      </c>
      <c r="I16" s="9" t="s">
        <v>56</v>
      </c>
      <c r="J16" s="9" t="s">
        <v>163</v>
      </c>
      <c r="K16" s="4">
        <v>237</v>
      </c>
      <c r="L16" s="9"/>
    </row>
    <row r="17" spans="1:12" ht="45" customHeight="1">
      <c r="A17" s="5">
        <v>13</v>
      </c>
      <c r="B17" s="6" t="s">
        <v>32</v>
      </c>
      <c r="C17" s="7" t="s">
        <v>25</v>
      </c>
      <c r="D17" s="8">
        <v>43206.281736111108</v>
      </c>
      <c r="E17" s="8">
        <v>43206.35833333333</v>
      </c>
      <c r="F17" s="6">
        <f t="shared" si="0"/>
        <v>7.6597222221607808E-2</v>
      </c>
      <c r="G17" s="9" t="s">
        <v>14</v>
      </c>
      <c r="H17" s="9" t="s">
        <v>26</v>
      </c>
      <c r="I17" s="9" t="s">
        <v>51</v>
      </c>
      <c r="J17" s="9" t="s">
        <v>115</v>
      </c>
      <c r="K17" s="4">
        <v>518</v>
      </c>
      <c r="L17" s="9"/>
    </row>
    <row r="18" spans="1:12" ht="45" customHeight="1">
      <c r="A18" s="5">
        <v>14</v>
      </c>
      <c r="B18" s="6" t="s">
        <v>32</v>
      </c>
      <c r="C18" s="7" t="s">
        <v>25</v>
      </c>
      <c r="D18" s="8">
        <v>43206.458333333336</v>
      </c>
      <c r="E18" s="8">
        <v>43206.5625</v>
      </c>
      <c r="F18" s="6">
        <f t="shared" si="0"/>
        <v>0.10416666666424135</v>
      </c>
      <c r="G18" s="9" t="s">
        <v>14</v>
      </c>
      <c r="H18" s="9" t="s">
        <v>86</v>
      </c>
      <c r="I18" s="9" t="s">
        <v>87</v>
      </c>
      <c r="J18" s="9" t="s">
        <v>171</v>
      </c>
      <c r="K18" s="4">
        <v>302</v>
      </c>
      <c r="L18" s="9" t="s">
        <v>88</v>
      </c>
    </row>
    <row r="19" spans="1:12" ht="45" customHeight="1">
      <c r="A19" s="5">
        <v>15</v>
      </c>
      <c r="B19" s="6" t="s">
        <v>32</v>
      </c>
      <c r="C19" s="7" t="s">
        <v>25</v>
      </c>
      <c r="D19" s="8">
        <v>43206.463310185187</v>
      </c>
      <c r="E19" s="8">
        <v>43206.527777777781</v>
      </c>
      <c r="F19" s="6">
        <f t="shared" si="0"/>
        <v>6.4467592594155576E-2</v>
      </c>
      <c r="G19" s="9" t="s">
        <v>13</v>
      </c>
      <c r="H19" s="9" t="s">
        <v>26</v>
      </c>
      <c r="I19" s="9" t="s">
        <v>55</v>
      </c>
      <c r="J19" s="9" t="s">
        <v>124</v>
      </c>
      <c r="K19" s="4">
        <v>2194</v>
      </c>
      <c r="L19" s="9"/>
    </row>
    <row r="20" spans="1:12" ht="45" customHeight="1">
      <c r="A20" s="5">
        <v>16</v>
      </c>
      <c r="B20" s="6" t="s">
        <v>32</v>
      </c>
      <c r="C20" s="7" t="s">
        <v>25</v>
      </c>
      <c r="D20" s="8">
        <v>43206.513888888891</v>
      </c>
      <c r="E20" s="8">
        <v>43206.5625</v>
      </c>
      <c r="F20" s="6">
        <f t="shared" si="0"/>
        <v>4.8611111109494232E-2</v>
      </c>
      <c r="G20" s="9" t="s">
        <v>13</v>
      </c>
      <c r="H20" s="9" t="s">
        <v>26</v>
      </c>
      <c r="I20" s="9" t="s">
        <v>63</v>
      </c>
      <c r="J20" s="9" t="s">
        <v>146</v>
      </c>
      <c r="K20" s="4">
        <v>425</v>
      </c>
      <c r="L20" s="9"/>
    </row>
    <row r="21" spans="1:12" ht="45" customHeight="1">
      <c r="A21" s="5">
        <v>17</v>
      </c>
      <c r="B21" s="6" t="s">
        <v>32</v>
      </c>
      <c r="C21" s="7" t="s">
        <v>25</v>
      </c>
      <c r="D21" s="8">
        <v>43206.519444444442</v>
      </c>
      <c r="E21" s="8">
        <v>43206.679039351853</v>
      </c>
      <c r="F21" s="6">
        <f t="shared" si="0"/>
        <v>0.15959490741079208</v>
      </c>
      <c r="G21" s="9" t="s">
        <v>17</v>
      </c>
      <c r="H21" s="9" t="s">
        <v>48</v>
      </c>
      <c r="I21" s="9" t="s">
        <v>81</v>
      </c>
      <c r="J21" s="9" t="s">
        <v>148</v>
      </c>
      <c r="K21" s="4">
        <v>1050</v>
      </c>
      <c r="L21" s="9" t="s">
        <v>81</v>
      </c>
    </row>
    <row r="22" spans="1:12" ht="45" customHeight="1">
      <c r="A22" s="5">
        <v>18</v>
      </c>
      <c r="B22" s="6" t="s">
        <v>32</v>
      </c>
      <c r="C22" s="7" t="s">
        <v>25</v>
      </c>
      <c r="D22" s="8">
        <v>43206.586805555555</v>
      </c>
      <c r="E22" s="8">
        <v>43206.675000000003</v>
      </c>
      <c r="F22" s="6">
        <f t="shared" si="0"/>
        <v>8.8194444448163267E-2</v>
      </c>
      <c r="G22" s="9" t="s">
        <v>14</v>
      </c>
      <c r="H22" s="9" t="s">
        <v>104</v>
      </c>
      <c r="I22" s="9" t="s">
        <v>105</v>
      </c>
      <c r="J22" s="9" t="s">
        <v>158</v>
      </c>
      <c r="K22" s="4">
        <v>1254</v>
      </c>
      <c r="L22" s="9" t="s">
        <v>106</v>
      </c>
    </row>
    <row r="23" spans="1:12" ht="45" customHeight="1">
      <c r="A23" s="5">
        <v>19</v>
      </c>
      <c r="B23" s="6" t="s">
        <v>32</v>
      </c>
      <c r="C23" s="7" t="s">
        <v>25</v>
      </c>
      <c r="D23" s="8">
        <v>43206.604166666664</v>
      </c>
      <c r="E23" s="8">
        <v>43206.774305555555</v>
      </c>
      <c r="F23" s="6">
        <f t="shared" si="0"/>
        <v>0.17013888889050577</v>
      </c>
      <c r="G23" s="9" t="s">
        <v>13</v>
      </c>
      <c r="H23" s="9" t="s">
        <v>107</v>
      </c>
      <c r="I23" s="9" t="s">
        <v>108</v>
      </c>
      <c r="J23" s="9" t="s">
        <v>173</v>
      </c>
      <c r="K23" s="4">
        <v>273</v>
      </c>
      <c r="L23" s="9" t="s">
        <v>109</v>
      </c>
    </row>
    <row r="24" spans="1:12" ht="45" customHeight="1">
      <c r="A24" s="5">
        <v>20</v>
      </c>
      <c r="B24" s="6" t="s">
        <v>32</v>
      </c>
      <c r="C24" s="7" t="s">
        <v>25</v>
      </c>
      <c r="D24" s="8">
        <v>43206.687604166669</v>
      </c>
      <c r="E24" s="8">
        <v>43206.730555555558</v>
      </c>
      <c r="F24" s="6">
        <f t="shared" si="0"/>
        <v>4.29513888884685E-2</v>
      </c>
      <c r="G24" s="9" t="s">
        <v>20</v>
      </c>
      <c r="H24" s="9" t="s">
        <v>79</v>
      </c>
      <c r="I24" s="9" t="s">
        <v>80</v>
      </c>
      <c r="J24" s="9" t="s">
        <v>164</v>
      </c>
      <c r="K24" s="4">
        <v>1245</v>
      </c>
      <c r="L24" s="9"/>
    </row>
    <row r="25" spans="1:12" ht="45" customHeight="1">
      <c r="A25" s="5">
        <v>21</v>
      </c>
      <c r="B25" s="6" t="s">
        <v>32</v>
      </c>
      <c r="C25" s="7" t="s">
        <v>25</v>
      </c>
      <c r="D25" s="8">
        <v>43206.899305555555</v>
      </c>
      <c r="E25" s="8">
        <v>43207.291666666664</v>
      </c>
      <c r="F25" s="6">
        <f t="shared" si="0"/>
        <v>0.39236111110949423</v>
      </c>
      <c r="G25" s="9" t="s">
        <v>13</v>
      </c>
      <c r="H25" s="9" t="s">
        <v>114</v>
      </c>
      <c r="I25" s="9" t="s">
        <v>103</v>
      </c>
      <c r="J25" s="9" t="s">
        <v>165</v>
      </c>
      <c r="K25" s="4">
        <v>92</v>
      </c>
      <c r="L25" s="9" t="s">
        <v>175</v>
      </c>
    </row>
    <row r="26" spans="1:12" ht="45" customHeight="1">
      <c r="A26" s="5">
        <v>22</v>
      </c>
      <c r="B26" s="6" t="s">
        <v>32</v>
      </c>
      <c r="C26" s="7" t="s">
        <v>25</v>
      </c>
      <c r="D26" s="8">
        <v>43206.963634259257</v>
      </c>
      <c r="E26" s="8">
        <v>43207.101909722223</v>
      </c>
      <c r="F26" s="6">
        <f t="shared" si="0"/>
        <v>0.13827546296670334</v>
      </c>
      <c r="G26" s="9" t="s">
        <v>20</v>
      </c>
      <c r="H26" s="9" t="s">
        <v>111</v>
      </c>
      <c r="I26" s="9" t="s">
        <v>112</v>
      </c>
      <c r="J26" s="9" t="s">
        <v>167</v>
      </c>
      <c r="K26" s="4">
        <v>1761</v>
      </c>
      <c r="L26" s="9" t="s">
        <v>113</v>
      </c>
    </row>
    <row r="27" spans="1:12" ht="45" customHeight="1">
      <c r="A27" s="5">
        <v>23</v>
      </c>
      <c r="B27" s="6" t="s">
        <v>32</v>
      </c>
      <c r="C27" s="7" t="s">
        <v>28</v>
      </c>
      <c r="D27" s="8">
        <v>43206.430555555555</v>
      </c>
      <c r="E27" s="8">
        <v>43206.491666666669</v>
      </c>
      <c r="F27" s="6">
        <f t="shared" si="0"/>
        <v>6.1111111113859806E-2</v>
      </c>
      <c r="G27" s="9" t="s">
        <v>16</v>
      </c>
      <c r="H27" s="9" t="s">
        <v>45</v>
      </c>
      <c r="I27" s="9" t="s">
        <v>54</v>
      </c>
      <c r="J27" s="9" t="s">
        <v>120</v>
      </c>
      <c r="K27" s="4">
        <v>86</v>
      </c>
      <c r="L27" s="9"/>
    </row>
    <row r="28" spans="1:12" ht="45" customHeight="1">
      <c r="A28" s="5">
        <v>24</v>
      </c>
      <c r="B28" s="6" t="s">
        <v>32</v>
      </c>
      <c r="C28" s="7" t="s">
        <v>28</v>
      </c>
      <c r="D28" s="8">
        <v>43206.4375</v>
      </c>
      <c r="E28" s="8">
        <v>43206.486111111109</v>
      </c>
      <c r="F28" s="6">
        <f t="shared" si="0"/>
        <v>4.8611111109494232E-2</v>
      </c>
      <c r="G28" s="9" t="s">
        <v>13</v>
      </c>
      <c r="H28" s="9" t="s">
        <v>26</v>
      </c>
      <c r="I28" s="9" t="s">
        <v>53</v>
      </c>
      <c r="J28" s="9" t="s">
        <v>121</v>
      </c>
      <c r="K28" s="4">
        <v>173</v>
      </c>
      <c r="L28" s="9"/>
    </row>
    <row r="29" spans="1:12" ht="45" customHeight="1">
      <c r="A29" s="5">
        <v>25</v>
      </c>
      <c r="B29" s="6" t="s">
        <v>32</v>
      </c>
      <c r="C29" s="7" t="s">
        <v>28</v>
      </c>
      <c r="D29" s="8">
        <v>43206.455555555556</v>
      </c>
      <c r="E29" s="8">
        <v>43206.655150462961</v>
      </c>
      <c r="F29" s="6">
        <f t="shared" si="0"/>
        <v>0.19959490740438923</v>
      </c>
      <c r="G29" s="9" t="s">
        <v>17</v>
      </c>
      <c r="H29" s="9" t="s">
        <v>84</v>
      </c>
      <c r="I29" s="9" t="s">
        <v>83</v>
      </c>
      <c r="J29" s="9" t="s">
        <v>122</v>
      </c>
      <c r="K29" s="4">
        <v>1387</v>
      </c>
      <c r="L29" s="9" t="s">
        <v>85</v>
      </c>
    </row>
    <row r="30" spans="1:12" ht="45" customHeight="1">
      <c r="A30" s="5">
        <v>26</v>
      </c>
      <c r="B30" s="6" t="s">
        <v>32</v>
      </c>
      <c r="C30" s="7" t="s">
        <v>28</v>
      </c>
      <c r="D30" s="8">
        <v>43206.467361111114</v>
      </c>
      <c r="E30" s="8">
        <v>43206.517361111109</v>
      </c>
      <c r="F30" s="6">
        <f t="shared" si="0"/>
        <v>4.9999999995634425E-2</v>
      </c>
      <c r="G30" s="9" t="s">
        <v>16</v>
      </c>
      <c r="H30" s="9" t="s">
        <v>26</v>
      </c>
      <c r="I30" s="9" t="s">
        <v>56</v>
      </c>
      <c r="J30" s="9" t="s">
        <v>125</v>
      </c>
      <c r="K30" s="4">
        <v>609</v>
      </c>
      <c r="L30" s="9"/>
    </row>
    <row r="31" spans="1:12" ht="45" customHeight="1">
      <c r="A31" s="5">
        <v>27</v>
      </c>
      <c r="B31" s="6" t="s">
        <v>32</v>
      </c>
      <c r="C31" s="7" t="s">
        <v>28</v>
      </c>
      <c r="D31" s="8">
        <v>43206.476030092592</v>
      </c>
      <c r="E31" s="8">
        <v>43206.600694444445</v>
      </c>
      <c r="F31" s="6">
        <f t="shared" si="0"/>
        <v>0.12466435185342561</v>
      </c>
      <c r="G31" s="9" t="s">
        <v>16</v>
      </c>
      <c r="H31" s="9" t="s">
        <v>77</v>
      </c>
      <c r="I31" s="9" t="s">
        <v>78</v>
      </c>
      <c r="J31" s="9" t="s">
        <v>172</v>
      </c>
      <c r="K31" s="4">
        <v>1445</v>
      </c>
      <c r="L31" s="9" t="s">
        <v>89</v>
      </c>
    </row>
    <row r="32" spans="1:12" ht="45" customHeight="1">
      <c r="A32" s="5">
        <v>28</v>
      </c>
      <c r="B32" s="6" t="s">
        <v>32</v>
      </c>
      <c r="C32" s="7" t="s">
        <v>28</v>
      </c>
      <c r="D32" s="8">
        <v>43206.480555555558</v>
      </c>
      <c r="E32" s="8">
        <v>43206.654675925929</v>
      </c>
      <c r="F32" s="6">
        <f t="shared" si="0"/>
        <v>0.17412037037138361</v>
      </c>
      <c r="G32" s="9" t="s">
        <v>17</v>
      </c>
      <c r="H32" s="9" t="s">
        <v>92</v>
      </c>
      <c r="I32" s="9" t="s">
        <v>93</v>
      </c>
      <c r="J32" s="9" t="s">
        <v>131</v>
      </c>
      <c r="K32" s="4">
        <v>85</v>
      </c>
      <c r="L32" s="9" t="s">
        <v>94</v>
      </c>
    </row>
    <row r="33" spans="1:12" ht="45" customHeight="1">
      <c r="A33" s="5">
        <v>29</v>
      </c>
      <c r="B33" s="6" t="s">
        <v>32</v>
      </c>
      <c r="C33" s="7" t="s">
        <v>28</v>
      </c>
      <c r="D33" s="8">
        <v>43206.519444444442</v>
      </c>
      <c r="E33" s="8">
        <v>43206.728668981479</v>
      </c>
      <c r="F33" s="6">
        <f t="shared" si="0"/>
        <v>0.20922453703678912</v>
      </c>
      <c r="G33" s="9" t="s">
        <v>17</v>
      </c>
      <c r="H33" s="9" t="s">
        <v>98</v>
      </c>
      <c r="I33" s="9" t="s">
        <v>99</v>
      </c>
      <c r="J33" s="9" t="s">
        <v>149</v>
      </c>
      <c r="K33" s="4">
        <v>56</v>
      </c>
      <c r="L33" s="9" t="s">
        <v>98</v>
      </c>
    </row>
    <row r="34" spans="1:12" ht="45" customHeight="1">
      <c r="A34" s="5">
        <v>30</v>
      </c>
      <c r="B34" s="6" t="s">
        <v>32</v>
      </c>
      <c r="C34" s="7" t="s">
        <v>28</v>
      </c>
      <c r="D34" s="8">
        <v>43206.520138888889</v>
      </c>
      <c r="E34" s="8">
        <v>43206.597222222219</v>
      </c>
      <c r="F34" s="6">
        <f t="shared" si="0"/>
        <v>7.7083333329937886E-2</v>
      </c>
      <c r="G34" s="9" t="s">
        <v>17</v>
      </c>
      <c r="H34" s="9" t="s">
        <v>48</v>
      </c>
      <c r="I34" s="9" t="s">
        <v>69</v>
      </c>
      <c r="J34" s="9" t="s">
        <v>150</v>
      </c>
      <c r="K34" s="4">
        <v>105</v>
      </c>
      <c r="L34" s="9"/>
    </row>
    <row r="35" spans="1:12" ht="45" customHeight="1">
      <c r="A35" s="5">
        <v>31</v>
      </c>
      <c r="B35" s="6" t="s">
        <v>43</v>
      </c>
      <c r="C35" s="7" t="s">
        <v>28</v>
      </c>
      <c r="D35" s="8">
        <v>43207.052708333336</v>
      </c>
      <c r="E35" s="8">
        <v>43207.123240740744</v>
      </c>
      <c r="F35" s="6">
        <f t="shared" si="0"/>
        <v>7.0532407407881692E-2</v>
      </c>
      <c r="G35" s="9" t="s">
        <v>20</v>
      </c>
      <c r="H35" s="9" t="s">
        <v>79</v>
      </c>
      <c r="I35" s="9" t="s">
        <v>80</v>
      </c>
      <c r="J35" s="9" t="s">
        <v>168</v>
      </c>
      <c r="K35" s="4">
        <v>210</v>
      </c>
      <c r="L35" s="9"/>
    </row>
    <row r="36" spans="1:12" ht="45" customHeight="1">
      <c r="A36" s="5">
        <v>32</v>
      </c>
      <c r="B36" s="6" t="s">
        <v>43</v>
      </c>
      <c r="C36" s="7" t="s">
        <v>28</v>
      </c>
      <c r="D36" s="8">
        <v>43207.125937500001</v>
      </c>
      <c r="E36" s="8">
        <v>43207.201840277776</v>
      </c>
      <c r="F36" s="6">
        <f t="shared" si="0"/>
        <v>7.5902777774899732E-2</v>
      </c>
      <c r="G36" s="9" t="s">
        <v>16</v>
      </c>
      <c r="H36" s="9" t="s">
        <v>26</v>
      </c>
      <c r="I36" s="9" t="s">
        <v>67</v>
      </c>
      <c r="J36" s="9" t="s">
        <v>169</v>
      </c>
      <c r="K36" s="4">
        <v>210</v>
      </c>
      <c r="L36" s="9"/>
    </row>
    <row r="37" spans="1:12" ht="45" customHeight="1">
      <c r="A37" s="5">
        <v>33</v>
      </c>
      <c r="B37" s="6" t="s">
        <v>32</v>
      </c>
      <c r="C37" s="7" t="s">
        <v>42</v>
      </c>
      <c r="D37" s="8">
        <v>43206.518750000003</v>
      </c>
      <c r="E37" s="8">
        <v>43206.586805555555</v>
      </c>
      <c r="F37" s="6">
        <f t="shared" ref="F37:F68" si="1">E37-D37</f>
        <v>6.8055555551836733E-2</v>
      </c>
      <c r="G37" s="9" t="s">
        <v>13</v>
      </c>
      <c r="H37" s="9" t="s">
        <v>31</v>
      </c>
      <c r="I37" s="9" t="s">
        <v>50</v>
      </c>
      <c r="J37" s="9" t="s">
        <v>147</v>
      </c>
      <c r="K37" s="4">
        <v>540</v>
      </c>
      <c r="L37" s="9"/>
    </row>
    <row r="38" spans="1:12" ht="45" customHeight="1">
      <c r="A38" s="5">
        <v>34</v>
      </c>
      <c r="B38" s="6" t="s">
        <v>32</v>
      </c>
      <c r="C38" s="7" t="s">
        <v>27</v>
      </c>
      <c r="D38" s="8">
        <v>43206.369664351849</v>
      </c>
      <c r="E38" s="8">
        <v>43206.444444444445</v>
      </c>
      <c r="F38" s="6">
        <f t="shared" si="1"/>
        <v>7.4780092596483883E-2</v>
      </c>
      <c r="G38" s="9" t="s">
        <v>14</v>
      </c>
      <c r="H38" s="9" t="s">
        <v>26</v>
      </c>
      <c r="I38" s="9" t="s">
        <v>51</v>
      </c>
      <c r="J38" s="9" t="s">
        <v>116</v>
      </c>
      <c r="K38" s="4">
        <v>430</v>
      </c>
      <c r="L38" s="9"/>
    </row>
    <row r="39" spans="1:12" ht="45" customHeight="1">
      <c r="A39" s="5">
        <v>35</v>
      </c>
      <c r="B39" s="6" t="s">
        <v>32</v>
      </c>
      <c r="C39" s="7" t="s">
        <v>27</v>
      </c>
      <c r="D39" s="8">
        <v>43206.370393518519</v>
      </c>
      <c r="E39" s="8">
        <v>43206.444444444445</v>
      </c>
      <c r="F39" s="6">
        <f t="shared" si="1"/>
        <v>7.4050925926712807E-2</v>
      </c>
      <c r="G39" s="9" t="s">
        <v>13</v>
      </c>
      <c r="H39" s="9" t="s">
        <v>26</v>
      </c>
      <c r="I39" s="9" t="s">
        <v>52</v>
      </c>
      <c r="J39" s="9" t="s">
        <v>117</v>
      </c>
      <c r="K39" s="4">
        <v>2078</v>
      </c>
      <c r="L39" s="9"/>
    </row>
    <row r="40" spans="1:12" ht="45" customHeight="1">
      <c r="A40" s="5">
        <v>36</v>
      </c>
      <c r="B40" s="6" t="s">
        <v>43</v>
      </c>
      <c r="C40" s="7" t="s">
        <v>27</v>
      </c>
      <c r="D40" s="8">
        <v>43207.189270833333</v>
      </c>
      <c r="E40" s="8">
        <v>43207.245138888888</v>
      </c>
      <c r="F40" s="6">
        <f t="shared" si="1"/>
        <v>5.5868055555038154E-2</v>
      </c>
      <c r="G40" s="9" t="s">
        <v>13</v>
      </c>
      <c r="H40" s="9" t="s">
        <v>31</v>
      </c>
      <c r="I40" s="9" t="s">
        <v>50</v>
      </c>
      <c r="J40" s="9" t="s">
        <v>170</v>
      </c>
      <c r="K40" s="4">
        <v>1162</v>
      </c>
      <c r="L40" s="9"/>
    </row>
    <row r="41" spans="1:12" ht="45" customHeight="1">
      <c r="A41" s="5">
        <v>37</v>
      </c>
      <c r="B41" s="6" t="s">
        <v>32</v>
      </c>
      <c r="C41" s="7" t="s">
        <v>38</v>
      </c>
      <c r="D41" s="8">
        <v>43206.488888888889</v>
      </c>
      <c r="E41" s="8">
        <v>43206.66615740741</v>
      </c>
      <c r="F41" s="6">
        <f t="shared" si="1"/>
        <v>0.17726851852057735</v>
      </c>
      <c r="G41" s="9" t="s">
        <v>17</v>
      </c>
      <c r="H41" s="9" t="s">
        <v>49</v>
      </c>
      <c r="I41" s="9" t="s">
        <v>95</v>
      </c>
      <c r="J41" s="9" t="s">
        <v>133</v>
      </c>
      <c r="K41" s="4">
        <v>1075</v>
      </c>
      <c r="L41" s="9" t="s">
        <v>96</v>
      </c>
    </row>
    <row r="42" spans="1:12" ht="45" customHeight="1">
      <c r="A42" s="5">
        <v>38</v>
      </c>
      <c r="B42" s="6" t="s">
        <v>32</v>
      </c>
      <c r="C42" s="7" t="s">
        <v>34</v>
      </c>
      <c r="D42" s="8">
        <v>43206.422222222223</v>
      </c>
      <c r="E42" s="8">
        <v>43206.731956018521</v>
      </c>
      <c r="F42" s="6">
        <f t="shared" si="1"/>
        <v>0.30973379629722331</v>
      </c>
      <c r="G42" s="9" t="s">
        <v>17</v>
      </c>
      <c r="H42" s="9" t="s">
        <v>48</v>
      </c>
      <c r="I42" s="9" t="s">
        <v>81</v>
      </c>
      <c r="J42" s="9" t="s">
        <v>119</v>
      </c>
      <c r="K42" s="4">
        <v>681</v>
      </c>
      <c r="L42" s="9" t="s">
        <v>82</v>
      </c>
    </row>
    <row r="43" spans="1:12" ht="45" customHeight="1">
      <c r="A43" s="5">
        <v>39</v>
      </c>
      <c r="B43" s="6" t="s">
        <v>32</v>
      </c>
      <c r="C43" s="7" t="s">
        <v>34</v>
      </c>
      <c r="D43" s="8">
        <v>43206.461111111108</v>
      </c>
      <c r="E43" s="8">
        <v>43206.555127314816</v>
      </c>
      <c r="F43" s="6">
        <f t="shared" si="1"/>
        <v>9.4016203707724344E-2</v>
      </c>
      <c r="G43" s="9" t="s">
        <v>17</v>
      </c>
      <c r="H43" s="9" t="s">
        <v>48</v>
      </c>
      <c r="I43" s="9" t="s">
        <v>81</v>
      </c>
      <c r="J43" s="9" t="s">
        <v>123</v>
      </c>
      <c r="K43" s="4">
        <v>1132</v>
      </c>
      <c r="L43" s="9" t="s">
        <v>81</v>
      </c>
    </row>
    <row r="44" spans="1:12" ht="45" customHeight="1">
      <c r="A44" s="5">
        <v>40</v>
      </c>
      <c r="B44" s="6" t="s">
        <v>32</v>
      </c>
      <c r="C44" s="7" t="s">
        <v>34</v>
      </c>
      <c r="D44" s="8">
        <v>43206.491666666669</v>
      </c>
      <c r="E44" s="8">
        <v>43206.601574074077</v>
      </c>
      <c r="F44" s="6">
        <f t="shared" si="1"/>
        <v>0.10990740740817273</v>
      </c>
      <c r="G44" s="9" t="s">
        <v>17</v>
      </c>
      <c r="H44" s="9" t="s">
        <v>48</v>
      </c>
      <c r="I44" s="9" t="s">
        <v>81</v>
      </c>
      <c r="J44" s="9" t="s">
        <v>134</v>
      </c>
      <c r="K44" s="4">
        <v>131</v>
      </c>
      <c r="L44" s="9" t="s">
        <v>81</v>
      </c>
    </row>
    <row r="45" spans="1:12" ht="45" customHeight="1">
      <c r="A45" s="5">
        <v>41</v>
      </c>
      <c r="B45" s="6" t="s">
        <v>32</v>
      </c>
      <c r="C45" s="7" t="s">
        <v>34</v>
      </c>
      <c r="D45" s="8">
        <v>43206.491666666669</v>
      </c>
      <c r="E45" s="8">
        <v>43206.600763888891</v>
      </c>
      <c r="F45" s="6">
        <f t="shared" si="1"/>
        <v>0.10909722222277196</v>
      </c>
      <c r="G45" s="9" t="s">
        <v>17</v>
      </c>
      <c r="H45" s="9" t="s">
        <v>48</v>
      </c>
      <c r="I45" s="9" t="s">
        <v>81</v>
      </c>
      <c r="J45" s="9" t="s">
        <v>135</v>
      </c>
      <c r="K45" s="4">
        <v>51</v>
      </c>
      <c r="L45" s="9" t="s">
        <v>81</v>
      </c>
    </row>
    <row r="46" spans="1:12" ht="45" customHeight="1">
      <c r="A46" s="5">
        <v>42</v>
      </c>
      <c r="B46" s="6" t="s">
        <v>32</v>
      </c>
      <c r="C46" s="7" t="s">
        <v>34</v>
      </c>
      <c r="D46" s="8">
        <v>43206.491666666669</v>
      </c>
      <c r="E46" s="8">
        <v>43206.601307870369</v>
      </c>
      <c r="F46" s="6">
        <f t="shared" si="1"/>
        <v>0.10964120370044839</v>
      </c>
      <c r="G46" s="9" t="s">
        <v>17</v>
      </c>
      <c r="H46" s="9" t="s">
        <v>48</v>
      </c>
      <c r="I46" s="9" t="s">
        <v>81</v>
      </c>
      <c r="J46" s="9" t="s">
        <v>136</v>
      </c>
      <c r="K46" s="4">
        <v>89</v>
      </c>
      <c r="L46" s="9" t="s">
        <v>81</v>
      </c>
    </row>
    <row r="47" spans="1:12" ht="45" customHeight="1">
      <c r="A47" s="5">
        <v>43</v>
      </c>
      <c r="B47" s="6" t="s">
        <v>32</v>
      </c>
      <c r="C47" s="7" t="s">
        <v>34</v>
      </c>
      <c r="D47" s="8">
        <v>43206.492361111108</v>
      </c>
      <c r="E47" s="8">
        <v>43206.6018287037</v>
      </c>
      <c r="F47" s="6">
        <f t="shared" si="1"/>
        <v>0.10946759259240935</v>
      </c>
      <c r="G47" s="9" t="s">
        <v>17</v>
      </c>
      <c r="H47" s="9" t="s">
        <v>48</v>
      </c>
      <c r="I47" s="9" t="s">
        <v>81</v>
      </c>
      <c r="J47" s="9" t="s">
        <v>137</v>
      </c>
      <c r="K47" s="4">
        <v>52</v>
      </c>
      <c r="L47" s="9" t="s">
        <v>81</v>
      </c>
    </row>
    <row r="48" spans="1:12" ht="45" customHeight="1">
      <c r="A48" s="5">
        <v>44</v>
      </c>
      <c r="B48" s="6" t="s">
        <v>32</v>
      </c>
      <c r="C48" s="7" t="s">
        <v>34</v>
      </c>
      <c r="D48" s="8">
        <v>43206.492361111108</v>
      </c>
      <c r="E48" s="8">
        <v>43206.602060185185</v>
      </c>
      <c r="F48" s="6">
        <f t="shared" si="1"/>
        <v>0.10969907407707069</v>
      </c>
      <c r="G48" s="9" t="s">
        <v>17</v>
      </c>
      <c r="H48" s="9" t="s">
        <v>48</v>
      </c>
      <c r="I48" s="9" t="s">
        <v>81</v>
      </c>
      <c r="J48" s="9" t="s">
        <v>138</v>
      </c>
      <c r="K48" s="4">
        <v>433</v>
      </c>
      <c r="L48" s="9" t="s">
        <v>81</v>
      </c>
    </row>
    <row r="49" spans="1:12" ht="45" customHeight="1">
      <c r="A49" s="5">
        <v>45</v>
      </c>
      <c r="B49" s="6" t="s">
        <v>32</v>
      </c>
      <c r="C49" s="7" t="s">
        <v>34</v>
      </c>
      <c r="D49" s="8">
        <v>43206.525127314817</v>
      </c>
      <c r="E49" s="8">
        <v>43206.60083333333</v>
      </c>
      <c r="F49" s="6">
        <f t="shared" si="1"/>
        <v>7.5706018513301387E-2</v>
      </c>
      <c r="G49" s="9" t="s">
        <v>13</v>
      </c>
      <c r="H49" s="9" t="s">
        <v>70</v>
      </c>
      <c r="I49" s="9" t="s">
        <v>71</v>
      </c>
      <c r="J49" s="9" t="s">
        <v>152</v>
      </c>
      <c r="K49" s="4">
        <v>866</v>
      </c>
      <c r="L49" s="9"/>
    </row>
    <row r="50" spans="1:12" ht="45" customHeight="1">
      <c r="A50" s="5">
        <v>46</v>
      </c>
      <c r="B50" s="6" t="s">
        <v>32</v>
      </c>
      <c r="C50" s="7" t="s">
        <v>34</v>
      </c>
      <c r="D50" s="8">
        <v>43206.630729166667</v>
      </c>
      <c r="E50" s="8">
        <v>43206.826388888891</v>
      </c>
      <c r="F50" s="6">
        <f t="shared" si="1"/>
        <v>0.19565972222335404</v>
      </c>
      <c r="G50" s="9" t="s">
        <v>11</v>
      </c>
      <c r="H50" s="9" t="s">
        <v>44</v>
      </c>
      <c r="I50" s="9" t="s">
        <v>110</v>
      </c>
      <c r="J50" s="9" t="s">
        <v>174</v>
      </c>
      <c r="K50" s="4">
        <v>1650</v>
      </c>
      <c r="L50" s="9" t="s">
        <v>110</v>
      </c>
    </row>
    <row r="51" spans="1:12" ht="45" customHeight="1">
      <c r="A51" s="5">
        <v>47</v>
      </c>
      <c r="B51" s="6" t="s">
        <v>32</v>
      </c>
      <c r="C51" s="7" t="s">
        <v>36</v>
      </c>
      <c r="D51" s="8">
        <v>43206.476168981484</v>
      </c>
      <c r="E51" s="8">
        <v>43206.556469907409</v>
      </c>
      <c r="F51" s="6">
        <f t="shared" si="1"/>
        <v>8.0300925925257616E-2</v>
      </c>
      <c r="G51" s="9" t="s">
        <v>16</v>
      </c>
      <c r="H51" s="9" t="s">
        <v>61</v>
      </c>
      <c r="I51" s="9" t="s">
        <v>62</v>
      </c>
      <c r="J51" s="9" t="s">
        <v>129</v>
      </c>
      <c r="K51" s="4">
        <v>1442</v>
      </c>
      <c r="L51" s="9"/>
    </row>
    <row r="52" spans="1:12" ht="45" customHeight="1">
      <c r="A52" s="5">
        <v>48</v>
      </c>
      <c r="B52" s="6" t="s">
        <v>32</v>
      </c>
      <c r="C52" s="7" t="s">
        <v>36</v>
      </c>
      <c r="D52" s="8">
        <v>43206.513194444444</v>
      </c>
      <c r="E52" s="8">
        <v>43206.593298611115</v>
      </c>
      <c r="F52" s="6">
        <f t="shared" si="1"/>
        <v>8.0104166670935228E-2</v>
      </c>
      <c r="G52" s="9" t="s">
        <v>13</v>
      </c>
      <c r="H52" s="9" t="s">
        <v>26</v>
      </c>
      <c r="I52" s="9" t="s">
        <v>68</v>
      </c>
      <c r="J52" s="9" t="s">
        <v>145</v>
      </c>
      <c r="K52" s="4">
        <v>1043</v>
      </c>
      <c r="L52" s="9"/>
    </row>
    <row r="53" spans="1:12" ht="45" customHeight="1">
      <c r="A53" s="5">
        <v>49</v>
      </c>
      <c r="B53" s="6" t="s">
        <v>32</v>
      </c>
      <c r="C53" s="7" t="s">
        <v>37</v>
      </c>
      <c r="D53" s="8">
        <v>43206.478310185186</v>
      </c>
      <c r="E53" s="8">
        <v>43206.56826388889</v>
      </c>
      <c r="F53" s="6">
        <f t="shared" si="1"/>
        <v>8.9953703703940846E-2</v>
      </c>
      <c r="G53" s="9" t="s">
        <v>13</v>
      </c>
      <c r="H53" s="9" t="s">
        <v>26</v>
      </c>
      <c r="I53" s="9" t="s">
        <v>90</v>
      </c>
      <c r="J53" s="9" t="s">
        <v>130</v>
      </c>
      <c r="K53" s="4">
        <v>17</v>
      </c>
      <c r="L53" s="9" t="s">
        <v>91</v>
      </c>
    </row>
    <row r="54" spans="1:12" ht="45" customHeight="1">
      <c r="A54" s="5">
        <v>50</v>
      </c>
      <c r="B54" s="6" t="s">
        <v>32</v>
      </c>
      <c r="C54" s="7" t="s">
        <v>37</v>
      </c>
      <c r="D54" s="8">
        <v>43206.499791666669</v>
      </c>
      <c r="E54" s="8">
        <v>43206.553738425922</v>
      </c>
      <c r="F54" s="6">
        <f t="shared" si="1"/>
        <v>5.3946759253449272E-2</v>
      </c>
      <c r="G54" s="9" t="s">
        <v>16</v>
      </c>
      <c r="H54" s="9" t="s">
        <v>26</v>
      </c>
      <c r="I54" s="9" t="s">
        <v>63</v>
      </c>
      <c r="J54" s="9" t="s">
        <v>140</v>
      </c>
      <c r="K54" s="4">
        <v>828</v>
      </c>
      <c r="L54" s="9"/>
    </row>
    <row r="55" spans="1:12" ht="45" customHeight="1">
      <c r="A55" s="5">
        <v>51</v>
      </c>
      <c r="B55" s="6" t="s">
        <v>32</v>
      </c>
      <c r="C55" s="7" t="s">
        <v>29</v>
      </c>
      <c r="D55" s="8">
        <v>43206.41170138889</v>
      </c>
      <c r="E55" s="8">
        <v>43206.4925</v>
      </c>
      <c r="F55" s="6">
        <f t="shared" si="1"/>
        <v>8.0798611110367347E-2</v>
      </c>
      <c r="G55" s="9" t="s">
        <v>13</v>
      </c>
      <c r="H55" s="9" t="s">
        <v>26</v>
      </c>
      <c r="I55" s="9" t="s">
        <v>53</v>
      </c>
      <c r="J55" s="9" t="s">
        <v>118</v>
      </c>
      <c r="K55" s="4">
        <v>672</v>
      </c>
      <c r="L55" s="9"/>
    </row>
    <row r="56" spans="1:12" ht="45" customHeight="1">
      <c r="A56" s="5">
        <v>52</v>
      </c>
      <c r="B56" s="6" t="s">
        <v>32</v>
      </c>
      <c r="C56" s="7" t="s">
        <v>29</v>
      </c>
      <c r="D56" s="8">
        <v>43206.493750000001</v>
      </c>
      <c r="E56" s="8">
        <v>43206.647534722222</v>
      </c>
      <c r="F56" s="6">
        <f t="shared" si="1"/>
        <v>0.15378472222073469</v>
      </c>
      <c r="G56" s="9" t="s">
        <v>17</v>
      </c>
      <c r="H56" s="9" t="s">
        <v>48</v>
      </c>
      <c r="I56" s="9" t="s">
        <v>81</v>
      </c>
      <c r="J56" s="9" t="s">
        <v>139</v>
      </c>
      <c r="K56" s="4">
        <v>1163</v>
      </c>
      <c r="L56" s="9" t="s">
        <v>81</v>
      </c>
    </row>
    <row r="57" spans="1:12" ht="45" customHeight="1">
      <c r="A57" s="5">
        <v>53</v>
      </c>
      <c r="B57" s="6" t="s">
        <v>32</v>
      </c>
      <c r="C57" s="7" t="s">
        <v>29</v>
      </c>
      <c r="D57" s="8">
        <v>43206.500104166669</v>
      </c>
      <c r="E57" s="8">
        <v>43206.565115740741</v>
      </c>
      <c r="F57" s="6">
        <f t="shared" si="1"/>
        <v>6.5011574071832001E-2</v>
      </c>
      <c r="G57" s="9" t="s">
        <v>13</v>
      </c>
      <c r="H57" s="9" t="s">
        <v>65</v>
      </c>
      <c r="I57" s="9" t="s">
        <v>64</v>
      </c>
      <c r="J57" s="9" t="s">
        <v>141</v>
      </c>
      <c r="K57" s="4">
        <v>3263</v>
      </c>
      <c r="L57" s="9"/>
    </row>
    <row r="58" spans="1:12" ht="45" customHeight="1">
      <c r="A58" s="5">
        <v>54</v>
      </c>
      <c r="B58" s="6" t="s">
        <v>32</v>
      </c>
      <c r="C58" s="7" t="s">
        <v>29</v>
      </c>
      <c r="D58" s="8">
        <v>43206.525000000001</v>
      </c>
      <c r="E58" s="8">
        <v>43206.610277777778</v>
      </c>
      <c r="F58" s="6">
        <f t="shared" si="1"/>
        <v>8.5277777776354924E-2</v>
      </c>
      <c r="G58" s="9" t="s">
        <v>17</v>
      </c>
      <c r="H58" s="9" t="s">
        <v>48</v>
      </c>
      <c r="I58" s="9" t="s">
        <v>100</v>
      </c>
      <c r="J58" s="9" t="s">
        <v>151</v>
      </c>
      <c r="K58" s="4">
        <v>2750</v>
      </c>
      <c r="L58" s="9" t="s">
        <v>101</v>
      </c>
    </row>
    <row r="59" spans="1:12" ht="45" customHeight="1">
      <c r="A59" s="5">
        <v>55</v>
      </c>
      <c r="B59" s="6" t="s">
        <v>32</v>
      </c>
      <c r="C59" s="7" t="s">
        <v>29</v>
      </c>
      <c r="D59" s="8">
        <v>43206.544444444444</v>
      </c>
      <c r="E59" s="8">
        <v>43206.608240740738</v>
      </c>
      <c r="F59" s="6">
        <f t="shared" si="1"/>
        <v>6.3796296293730848E-2</v>
      </c>
      <c r="G59" s="9" t="s">
        <v>13</v>
      </c>
      <c r="H59" s="9" t="s">
        <v>26</v>
      </c>
      <c r="I59" s="9" t="s">
        <v>72</v>
      </c>
      <c r="J59" s="9" t="s">
        <v>154</v>
      </c>
      <c r="K59" s="4">
        <v>88</v>
      </c>
      <c r="L59" s="9"/>
    </row>
    <row r="60" spans="1:12" ht="45" customHeight="1">
      <c r="A60" s="5">
        <v>56</v>
      </c>
      <c r="B60" s="6" t="s">
        <v>32</v>
      </c>
      <c r="C60" s="7" t="s">
        <v>29</v>
      </c>
      <c r="D60" s="8">
        <v>43206.576273148145</v>
      </c>
      <c r="E60" s="8">
        <v>43206.639560185184</v>
      </c>
      <c r="F60" s="6">
        <f t="shared" si="1"/>
        <v>6.3287037039117422E-2</v>
      </c>
      <c r="G60" s="9" t="s">
        <v>14</v>
      </c>
      <c r="H60" s="9" t="s">
        <v>73</v>
      </c>
      <c r="I60" s="9" t="s">
        <v>74</v>
      </c>
      <c r="J60" s="9" t="s">
        <v>156</v>
      </c>
      <c r="K60" s="4">
        <v>75</v>
      </c>
      <c r="L60" s="9"/>
    </row>
    <row r="61" spans="1:12" ht="45" customHeight="1">
      <c r="A61" s="5">
        <v>57</v>
      </c>
      <c r="B61" s="6" t="s">
        <v>32</v>
      </c>
      <c r="C61" s="7" t="s">
        <v>29</v>
      </c>
      <c r="D61" s="8">
        <v>43206.606944444444</v>
      </c>
      <c r="E61" s="8">
        <v>43206.732592592591</v>
      </c>
      <c r="F61" s="6">
        <f t="shared" si="1"/>
        <v>0.12564814814686542</v>
      </c>
      <c r="G61" s="9" t="s">
        <v>17</v>
      </c>
      <c r="H61" s="9" t="s">
        <v>48</v>
      </c>
      <c r="I61" s="9" t="s">
        <v>81</v>
      </c>
      <c r="J61" s="9" t="s">
        <v>159</v>
      </c>
      <c r="K61" s="4">
        <v>2635</v>
      </c>
      <c r="L61" s="9" t="s">
        <v>81</v>
      </c>
    </row>
    <row r="62" spans="1:12" ht="45" customHeight="1">
      <c r="A62" s="5">
        <v>58</v>
      </c>
      <c r="B62" s="6" t="s">
        <v>32</v>
      </c>
      <c r="C62" s="7" t="s">
        <v>29</v>
      </c>
      <c r="D62" s="8">
        <v>43206.617361111108</v>
      </c>
      <c r="E62" s="8">
        <v>43206.732858796298</v>
      </c>
      <c r="F62" s="6">
        <f t="shared" si="1"/>
        <v>0.11549768519034842</v>
      </c>
      <c r="G62" s="9" t="s">
        <v>17</v>
      </c>
      <c r="H62" s="9" t="s">
        <v>48</v>
      </c>
      <c r="I62" s="9" t="s">
        <v>81</v>
      </c>
      <c r="J62" s="9" t="s">
        <v>161</v>
      </c>
      <c r="K62" s="4">
        <v>80</v>
      </c>
      <c r="L62" s="9" t="s">
        <v>81</v>
      </c>
    </row>
    <row r="63" spans="1:12" ht="45" customHeight="1">
      <c r="A63" s="5">
        <v>59</v>
      </c>
      <c r="B63" s="6" t="s">
        <v>32</v>
      </c>
      <c r="C63" s="7" t="s">
        <v>29</v>
      </c>
      <c r="D63" s="8">
        <v>43206.635775462964</v>
      </c>
      <c r="E63" s="8">
        <v>43206.685219907406</v>
      </c>
      <c r="F63" s="6">
        <f t="shared" si="1"/>
        <v>4.9444444441178348E-2</v>
      </c>
      <c r="G63" s="9" t="s">
        <v>13</v>
      </c>
      <c r="H63" s="9" t="s">
        <v>77</v>
      </c>
      <c r="I63" s="9" t="s">
        <v>78</v>
      </c>
      <c r="J63" s="9" t="s">
        <v>162</v>
      </c>
      <c r="K63" s="4">
        <v>1223</v>
      </c>
      <c r="L63" s="9"/>
    </row>
    <row r="64" spans="1:12" ht="45" customHeight="1">
      <c r="A64" s="5">
        <v>60</v>
      </c>
      <c r="B64" s="6" t="s">
        <v>32</v>
      </c>
      <c r="C64" s="7" t="s">
        <v>29</v>
      </c>
      <c r="D64" s="8">
        <v>43206.92765046296</v>
      </c>
      <c r="E64" s="8">
        <v>43206.982314814813</v>
      </c>
      <c r="F64" s="6">
        <f t="shared" si="1"/>
        <v>5.4664351853716653E-2</v>
      </c>
      <c r="G64" s="9" t="s">
        <v>13</v>
      </c>
      <c r="H64" s="9" t="s">
        <v>45</v>
      </c>
      <c r="I64" s="9" t="s">
        <v>54</v>
      </c>
      <c r="J64" s="9" t="s">
        <v>166</v>
      </c>
      <c r="K64" s="4">
        <v>1091</v>
      </c>
      <c r="L64" s="9"/>
    </row>
  </sheetData>
  <sortState ref="A5:L64">
    <sortCondition ref="C5:C64"/>
    <sortCondition ref="D5:D64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4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5" orientation="landscape" horizontalDpi="300" verticalDpi="300" r:id="rId1"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2018-04-17T05:14:11Z</dcterms:modified>
</cp:coreProperties>
</file>